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RDO LATERZA\OFFERTA ECON+vantagg\2025\delib.n. 514 del 09.05.2025\47 RDO              kit labor tossicologico po thinchi-LOTTO 1\atti gara\"/>
    </mc:Choice>
  </mc:AlternateContent>
  <bookViews>
    <workbookView xWindow="0" yWindow="0" windowWidth="26850" windowHeight="11520"/>
  </bookViews>
  <sheets>
    <sheet name="Off. ec. lotto mat. cons. tecn." sheetId="4" r:id="rId1"/>
  </sheets>
  <calcPr calcId="162913"/>
</workbook>
</file>

<file path=xl/calcChain.xml><?xml version="1.0" encoding="utf-8"?>
<calcChain xmlns="http://schemas.openxmlformats.org/spreadsheetml/2006/main">
  <c r="P41" i="4" l="1"/>
  <c r="P42" i="4"/>
  <c r="P43" i="4"/>
  <c r="P44" i="4"/>
  <c r="P40" i="4"/>
  <c r="P33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12" i="4"/>
  <c r="P5" i="4"/>
  <c r="P6" i="4"/>
  <c r="P7" i="4"/>
  <c r="P4" i="4"/>
  <c r="M19" i="4" l="1"/>
  <c r="N19" i="4" s="1"/>
  <c r="O19" i="4" s="1"/>
  <c r="M20" i="4"/>
  <c r="N20" i="4" s="1"/>
  <c r="O20" i="4" s="1"/>
  <c r="M21" i="4"/>
  <c r="N21" i="4" s="1"/>
  <c r="O21" i="4" s="1"/>
  <c r="M22" i="4"/>
  <c r="N22" i="4" s="1"/>
  <c r="O22" i="4" s="1"/>
  <c r="M23" i="4"/>
  <c r="N23" i="4"/>
  <c r="O23" i="4" s="1"/>
  <c r="M24" i="4"/>
  <c r="N24" i="4" s="1"/>
  <c r="O24" i="4" s="1"/>
  <c r="M25" i="4"/>
  <c r="N25" i="4" s="1"/>
  <c r="O25" i="4" s="1"/>
  <c r="M26" i="4"/>
  <c r="N26" i="4" s="1"/>
  <c r="O26" i="4" s="1"/>
  <c r="M27" i="4"/>
  <c r="N27" i="4" s="1"/>
  <c r="O27" i="4" s="1"/>
  <c r="M28" i="4"/>
  <c r="N28" i="4" s="1"/>
  <c r="O28" i="4" s="1"/>
  <c r="M29" i="4"/>
  <c r="N29" i="4" s="1"/>
  <c r="O29" i="4" s="1"/>
  <c r="M44" i="4" l="1"/>
  <c r="N44" i="4" s="1"/>
  <c r="O44" i="4" s="1"/>
  <c r="M43" i="4"/>
  <c r="N43" i="4" s="1"/>
  <c r="O43" i="4" s="1"/>
  <c r="M42" i="4"/>
  <c r="N42" i="4" s="1"/>
  <c r="O42" i="4" s="1"/>
  <c r="M41" i="4"/>
  <c r="N41" i="4" s="1"/>
  <c r="O41" i="4" s="1"/>
  <c r="M40" i="4"/>
  <c r="N40" i="4" s="1"/>
  <c r="O40" i="4" s="1"/>
  <c r="M13" i="4"/>
  <c r="N13" i="4" s="1"/>
  <c r="O13" i="4" s="1"/>
  <c r="M14" i="4"/>
  <c r="N14" i="4" s="1"/>
  <c r="O14" i="4" s="1"/>
  <c r="M15" i="4"/>
  <c r="N15" i="4" s="1"/>
  <c r="O15" i="4" s="1"/>
  <c r="M16" i="4"/>
  <c r="N16" i="4" s="1"/>
  <c r="O16" i="4" s="1"/>
  <c r="M17" i="4"/>
  <c r="N17" i="4" s="1"/>
  <c r="O17" i="4" s="1"/>
  <c r="M18" i="4"/>
  <c r="N18" i="4" s="1"/>
  <c r="O18" i="4" s="1"/>
  <c r="M12" i="4"/>
  <c r="N12" i="4" s="1"/>
  <c r="O12" i="4" s="1"/>
  <c r="O30" i="4" l="1"/>
  <c r="N5" i="4"/>
  <c r="N6" i="4"/>
  <c r="N4" i="4"/>
  <c r="N7" i="4" s="1"/>
  <c r="M5" i="4"/>
  <c r="M6" i="4"/>
  <c r="M4" i="4"/>
  <c r="K5" i="4"/>
  <c r="O5" i="4" s="1"/>
  <c r="K6" i="4"/>
  <c r="O6" i="4" s="1"/>
  <c r="K4" i="4"/>
  <c r="O4" i="4" s="1"/>
  <c r="M7" i="4" l="1"/>
  <c r="O7" i="4" l="1"/>
  <c r="P30" i="4" l="1"/>
  <c r="O33" i="4"/>
</calcChain>
</file>

<file path=xl/sharedStrings.xml><?xml version="1.0" encoding="utf-8"?>
<sst xmlns="http://schemas.openxmlformats.org/spreadsheetml/2006/main" count="68" uniqueCount="30">
  <si>
    <t>Totale</t>
  </si>
  <si>
    <t>CND</t>
  </si>
  <si>
    <t>Codice offerente</t>
  </si>
  <si>
    <t>Codice fabbricante</t>
  </si>
  <si>
    <t>Repertorio</t>
  </si>
  <si>
    <t>Fabbricante</t>
  </si>
  <si>
    <t>Modello</t>
  </si>
  <si>
    <t>N. confezioni offerte</t>
  </si>
  <si>
    <t>Costo a pezzo/test (listino, in €)</t>
  </si>
  <si>
    <t>% sconto</t>
  </si>
  <si>
    <t>Costo a pezzo/test (scontato, in €)</t>
  </si>
  <si>
    <t>Unità/pezzi/test a confezione</t>
  </si>
  <si>
    <t>Id.</t>
  </si>
  <si>
    <t>…</t>
  </si>
  <si>
    <t>Costo annuo noleggio 
(listino, in €)</t>
  </si>
  <si>
    <t>Costo annuo manutenzione
(listino, in €)</t>
  </si>
  <si>
    <t>Costo annuo totale (listino, in €)</t>
  </si>
  <si>
    <t>Costo annuo noleggio (scontato, in €)</t>
  </si>
  <si>
    <t>Costo annuo manutenzione (scontato, in €)</t>
  </si>
  <si>
    <t>Costo annuo totale
(scontato, in €)</t>
  </si>
  <si>
    <t>Descrizione</t>
  </si>
  <si>
    <t>Costo a confezione (scontato, in €)</t>
  </si>
  <si>
    <t>Strumentazione</t>
  </si>
  <si>
    <t>Materiale di consumo (KIT ed altro)</t>
  </si>
  <si>
    <t>Eventuale materiale di consumo  in opzione</t>
  </si>
  <si>
    <t xml:space="preserve"> TOTALE OFFERTA ECONOMICA, IVA ESCLUSA</t>
  </si>
  <si>
    <t>aliquota iva applicabile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</si>
  <si>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</si>
  <si>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Costo TRIENNALE</t>
  </si>
  <si>
    <t>Richiesta di Offerta (RDO) attivata sul MEPA, ai sensi dell’art.50, comma 1 lett. e) del D.Lgs. n.36/2023, per l’affidamento annuale della fornitura di analizzatori per il laboratorio di tossicologia P.O. di Policoro/Tinchi.
                                                                                                                                                   ALLEGATO 5 Schema dettaglio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</si>
</sst>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  <font>
      <b/>
      <sz val="9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="130" zoomScaleNormal="130" workbookViewId="0">
      <selection activeCell="A10" sqref="A10:P10"/>
    </sheetView>
  </sheetViews>
  <sheetFormatPr defaultColWidth="8.85546875" defaultRowHeight="12" x14ac:dyDescent="0.25"/>
  <cols>
    <col min="1" max="1" width="2.7109375" style="7" bestFit="1" customWidth="1"/>
    <col min="2" max="2" width="21.7109375" style="5" customWidth="1"/>
    <col min="3" max="3" width="10.28515625" style="5" bestFit="1" customWidth="1"/>
    <col min="4" max="4" width="7.42578125" style="5" bestFit="1" customWidth="1"/>
    <col min="5" max="5" width="9.85546875" style="5" bestFit="1" customWidth="1"/>
    <col min="6" max="6" width="10" style="5" customWidth="1"/>
    <col min="7" max="7" width="10.5703125" style="5" customWidth="1"/>
    <col min="8" max="8" width="9.85546875" style="5" customWidth="1"/>
    <col min="9" max="9" width="14.5703125" style="7" customWidth="1"/>
    <col min="10" max="10" width="12.85546875" style="7" customWidth="1"/>
    <col min="11" max="11" width="16.42578125" style="8" customWidth="1"/>
    <col min="12" max="12" width="6.85546875" style="7" customWidth="1"/>
    <col min="13" max="13" width="13.85546875" style="8" customWidth="1"/>
    <col min="14" max="14" width="12.7109375" style="7" customWidth="1"/>
    <col min="15" max="15" width="13.42578125" style="7" customWidth="1"/>
    <col min="16" max="16" width="14.5703125" style="7" customWidth="1"/>
    <col min="17" max="17" width="13.85546875" style="5" customWidth="1"/>
    <col min="18" max="16384" width="8.85546875" style="5"/>
  </cols>
  <sheetData>
    <row r="1" spans="1:17" ht="42" customHeight="1" x14ac:dyDescent="0.25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2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7" s="6" customFormat="1" ht="36" x14ac:dyDescent="0.25">
      <c r="A3" s="1" t="s">
        <v>12</v>
      </c>
      <c r="B3" s="1" t="s">
        <v>20</v>
      </c>
      <c r="C3" s="1" t="s">
        <v>5</v>
      </c>
      <c r="D3" s="1" t="s">
        <v>6</v>
      </c>
      <c r="E3" s="1" t="s">
        <v>3</v>
      </c>
      <c r="F3" s="1" t="s">
        <v>2</v>
      </c>
      <c r="G3" s="1" t="s">
        <v>1</v>
      </c>
      <c r="H3" s="1" t="s">
        <v>4</v>
      </c>
      <c r="I3" s="1" t="s">
        <v>14</v>
      </c>
      <c r="J3" s="1" t="s">
        <v>15</v>
      </c>
      <c r="K3" s="2" t="s">
        <v>16</v>
      </c>
      <c r="L3" s="1" t="s">
        <v>9</v>
      </c>
      <c r="M3" s="2" t="s">
        <v>17</v>
      </c>
      <c r="N3" s="2" t="s">
        <v>18</v>
      </c>
      <c r="O3" s="1" t="s">
        <v>19</v>
      </c>
      <c r="P3" s="1" t="s">
        <v>28</v>
      </c>
      <c r="Q3" s="15" t="s">
        <v>26</v>
      </c>
    </row>
    <row r="4" spans="1:17" x14ac:dyDescent="0.25">
      <c r="A4" s="9">
        <v>1</v>
      </c>
      <c r="B4" s="3"/>
      <c r="C4" s="3"/>
      <c r="D4" s="3"/>
      <c r="E4" s="3"/>
      <c r="F4" s="3"/>
      <c r="G4" s="3"/>
      <c r="H4" s="3"/>
      <c r="I4" s="4"/>
      <c r="J4" s="4"/>
      <c r="K4" s="4">
        <f>I4+J4</f>
        <v>0</v>
      </c>
      <c r="L4" s="9"/>
      <c r="M4" s="4">
        <f>I4*(1-$L4/100)</f>
        <v>0</v>
      </c>
      <c r="N4" s="4">
        <f>J4*(1-$L4/100)</f>
        <v>0</v>
      </c>
      <c r="O4" s="4">
        <f>K4*(1-$L4/100)</f>
        <v>0</v>
      </c>
      <c r="P4" s="4">
        <f>O4*3</f>
        <v>0</v>
      </c>
      <c r="Q4" s="3"/>
    </row>
    <row r="5" spans="1:17" x14ac:dyDescent="0.25">
      <c r="A5" s="9">
        <v>2</v>
      </c>
      <c r="B5" s="3"/>
      <c r="C5" s="3"/>
      <c r="D5" s="3"/>
      <c r="E5" s="3"/>
      <c r="F5" s="3"/>
      <c r="G5" s="3"/>
      <c r="H5" s="3"/>
      <c r="I5" s="4"/>
      <c r="J5" s="4"/>
      <c r="K5" s="4">
        <f t="shared" ref="K5:K6" si="0">I5+J5</f>
        <v>0</v>
      </c>
      <c r="L5" s="9"/>
      <c r="M5" s="4">
        <f t="shared" ref="M5:M6" si="1">I5*(1-$L5/100)</f>
        <v>0</v>
      </c>
      <c r="N5" s="4">
        <f t="shared" ref="N5:N6" si="2">J5*(1-$L5/100)</f>
        <v>0</v>
      </c>
      <c r="O5" s="4">
        <f t="shared" ref="O5:O6" si="3">K5*(1-$L5/100)</f>
        <v>0</v>
      </c>
      <c r="P5" s="4">
        <f t="shared" ref="P5:P6" si="4">O5*3</f>
        <v>0</v>
      </c>
      <c r="Q5" s="3"/>
    </row>
    <row r="6" spans="1:17" x14ac:dyDescent="0.25">
      <c r="A6" s="9" t="s">
        <v>13</v>
      </c>
      <c r="B6" s="3"/>
      <c r="C6" s="3"/>
      <c r="D6" s="3"/>
      <c r="E6" s="3"/>
      <c r="F6" s="3"/>
      <c r="G6" s="3"/>
      <c r="H6" s="3"/>
      <c r="I6" s="4"/>
      <c r="J6" s="4"/>
      <c r="K6" s="4">
        <f t="shared" si="0"/>
        <v>0</v>
      </c>
      <c r="L6" s="9"/>
      <c r="M6" s="4">
        <f t="shared" si="1"/>
        <v>0</v>
      </c>
      <c r="N6" s="4">
        <f t="shared" si="2"/>
        <v>0</v>
      </c>
      <c r="O6" s="4">
        <f t="shared" si="3"/>
        <v>0</v>
      </c>
      <c r="P6" s="4">
        <f t="shared" si="4"/>
        <v>0</v>
      </c>
      <c r="Q6" s="3"/>
    </row>
    <row r="7" spans="1:17" ht="12" customHeight="1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  <c r="M7" s="2">
        <f>SUM(M4:M6)</f>
        <v>0</v>
      </c>
      <c r="N7" s="2">
        <f>SUM(N4:N6)</f>
        <v>0</v>
      </c>
      <c r="O7" s="2">
        <f>SUM(O4:O6)</f>
        <v>0</v>
      </c>
      <c r="P7" s="2">
        <f>SUM(P4:P6)</f>
        <v>0</v>
      </c>
      <c r="Q7" s="3"/>
    </row>
    <row r="10" spans="1:17" x14ac:dyDescent="0.25">
      <c r="A10" s="30" t="s">
        <v>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7" ht="36" x14ac:dyDescent="0.25">
      <c r="A11" s="12" t="s">
        <v>12</v>
      </c>
      <c r="B11" s="12" t="s">
        <v>20</v>
      </c>
      <c r="C11" s="12" t="s">
        <v>5</v>
      </c>
      <c r="D11" s="12" t="s">
        <v>6</v>
      </c>
      <c r="E11" s="12" t="s">
        <v>3</v>
      </c>
      <c r="F11" s="12" t="s">
        <v>2</v>
      </c>
      <c r="G11" s="12" t="s">
        <v>1</v>
      </c>
      <c r="H11" s="12" t="s">
        <v>4</v>
      </c>
      <c r="I11" s="12" t="s">
        <v>11</v>
      </c>
      <c r="J11" s="12" t="s">
        <v>7</v>
      </c>
      <c r="K11" s="2" t="s">
        <v>8</v>
      </c>
      <c r="L11" s="12" t="s">
        <v>9</v>
      </c>
      <c r="M11" s="2" t="s">
        <v>10</v>
      </c>
      <c r="N11" s="12" t="s">
        <v>21</v>
      </c>
      <c r="O11" s="12" t="s">
        <v>19</v>
      </c>
      <c r="P11" s="12" t="s">
        <v>28</v>
      </c>
      <c r="Q11" s="15" t="s">
        <v>26</v>
      </c>
    </row>
    <row r="12" spans="1:17" x14ac:dyDescent="0.25">
      <c r="A12" s="9">
        <v>1</v>
      </c>
      <c r="B12" s="3"/>
      <c r="C12" s="3"/>
      <c r="D12" s="3"/>
      <c r="E12" s="3"/>
      <c r="F12" s="3"/>
      <c r="G12" s="3"/>
      <c r="H12" s="3"/>
      <c r="I12" s="9"/>
      <c r="J12" s="9"/>
      <c r="K12" s="4"/>
      <c r="L12" s="9"/>
      <c r="M12" s="4">
        <f>K12*(1-$L12/100)</f>
        <v>0</v>
      </c>
      <c r="N12" s="4">
        <f>M12*I12</f>
        <v>0</v>
      </c>
      <c r="O12" s="4">
        <f>N12*J12</f>
        <v>0</v>
      </c>
      <c r="P12" s="4">
        <f>O12*3</f>
        <v>0</v>
      </c>
      <c r="Q12" s="3"/>
    </row>
    <row r="13" spans="1:17" x14ac:dyDescent="0.25">
      <c r="A13" s="9">
        <v>2</v>
      </c>
      <c r="B13" s="3"/>
      <c r="C13" s="3"/>
      <c r="D13" s="3"/>
      <c r="E13" s="3"/>
      <c r="F13" s="3"/>
      <c r="G13" s="3"/>
      <c r="H13" s="3"/>
      <c r="I13" s="9"/>
      <c r="J13" s="9"/>
      <c r="K13" s="4"/>
      <c r="L13" s="9"/>
      <c r="M13" s="4">
        <f t="shared" ref="M13:M18" si="5">K13*(1-$L13/100)</f>
        <v>0</v>
      </c>
      <c r="N13" s="4">
        <f t="shared" ref="N13:N18" si="6">M13*I13</f>
        <v>0</v>
      </c>
      <c r="O13" s="4">
        <f t="shared" ref="O13:O18" si="7">N13*J13</f>
        <v>0</v>
      </c>
      <c r="P13" s="4">
        <f t="shared" ref="P13:P29" si="8">O13*3</f>
        <v>0</v>
      </c>
      <c r="Q13" s="3"/>
    </row>
    <row r="14" spans="1:17" x14ac:dyDescent="0.25">
      <c r="A14" s="9">
        <v>3</v>
      </c>
      <c r="B14" s="3"/>
      <c r="C14" s="3"/>
      <c r="D14" s="3"/>
      <c r="E14" s="3"/>
      <c r="F14" s="3"/>
      <c r="G14" s="3"/>
      <c r="H14" s="3"/>
      <c r="I14" s="9"/>
      <c r="J14" s="9"/>
      <c r="K14" s="4"/>
      <c r="L14" s="9"/>
      <c r="M14" s="4">
        <f t="shared" si="5"/>
        <v>0</v>
      </c>
      <c r="N14" s="4">
        <f t="shared" si="6"/>
        <v>0</v>
      </c>
      <c r="O14" s="4">
        <f t="shared" si="7"/>
        <v>0</v>
      </c>
      <c r="P14" s="4">
        <f t="shared" si="8"/>
        <v>0</v>
      </c>
      <c r="Q14" s="3"/>
    </row>
    <row r="15" spans="1:17" x14ac:dyDescent="0.25">
      <c r="A15" s="9">
        <v>4</v>
      </c>
      <c r="B15" s="3"/>
      <c r="C15" s="3"/>
      <c r="D15" s="3"/>
      <c r="E15" s="3"/>
      <c r="F15" s="3"/>
      <c r="G15" s="3"/>
      <c r="H15" s="3"/>
      <c r="I15" s="9"/>
      <c r="J15" s="9"/>
      <c r="K15" s="4"/>
      <c r="L15" s="9"/>
      <c r="M15" s="4">
        <f t="shared" si="5"/>
        <v>0</v>
      </c>
      <c r="N15" s="4">
        <f t="shared" si="6"/>
        <v>0</v>
      </c>
      <c r="O15" s="4">
        <f t="shared" si="7"/>
        <v>0</v>
      </c>
      <c r="P15" s="4">
        <f t="shared" si="8"/>
        <v>0</v>
      </c>
      <c r="Q15" s="3"/>
    </row>
    <row r="16" spans="1:17" x14ac:dyDescent="0.25">
      <c r="A16" s="9">
        <v>5</v>
      </c>
      <c r="B16" s="3"/>
      <c r="C16" s="3"/>
      <c r="D16" s="3"/>
      <c r="E16" s="3"/>
      <c r="F16" s="3"/>
      <c r="G16" s="3"/>
      <c r="H16" s="3"/>
      <c r="I16" s="9"/>
      <c r="J16" s="9"/>
      <c r="K16" s="4"/>
      <c r="L16" s="9"/>
      <c r="M16" s="4">
        <f t="shared" si="5"/>
        <v>0</v>
      </c>
      <c r="N16" s="4">
        <f t="shared" si="6"/>
        <v>0</v>
      </c>
      <c r="O16" s="4">
        <f t="shared" si="7"/>
        <v>0</v>
      </c>
      <c r="P16" s="4">
        <f t="shared" si="8"/>
        <v>0</v>
      </c>
      <c r="Q16" s="3"/>
    </row>
    <row r="17" spans="1:17" x14ac:dyDescent="0.25">
      <c r="A17" s="9">
        <v>6</v>
      </c>
      <c r="B17" s="3"/>
      <c r="C17" s="3"/>
      <c r="D17" s="3"/>
      <c r="E17" s="3"/>
      <c r="F17" s="3"/>
      <c r="G17" s="3"/>
      <c r="H17" s="3"/>
      <c r="I17" s="9"/>
      <c r="J17" s="9"/>
      <c r="K17" s="4"/>
      <c r="L17" s="9"/>
      <c r="M17" s="4">
        <f t="shared" si="5"/>
        <v>0</v>
      </c>
      <c r="N17" s="4">
        <f t="shared" si="6"/>
        <v>0</v>
      </c>
      <c r="O17" s="4">
        <f t="shared" si="7"/>
        <v>0</v>
      </c>
      <c r="P17" s="4">
        <f t="shared" si="8"/>
        <v>0</v>
      </c>
      <c r="Q17" s="3"/>
    </row>
    <row r="18" spans="1:17" x14ac:dyDescent="0.25">
      <c r="A18" s="9">
        <v>7</v>
      </c>
      <c r="B18" s="3"/>
      <c r="C18" s="3"/>
      <c r="D18" s="3"/>
      <c r="E18" s="3"/>
      <c r="F18" s="3"/>
      <c r="G18" s="3"/>
      <c r="H18" s="3"/>
      <c r="I18" s="9"/>
      <c r="J18" s="9"/>
      <c r="K18" s="4"/>
      <c r="L18" s="9"/>
      <c r="M18" s="4">
        <f t="shared" si="5"/>
        <v>0</v>
      </c>
      <c r="N18" s="4">
        <f t="shared" si="6"/>
        <v>0</v>
      </c>
      <c r="O18" s="4">
        <f t="shared" si="7"/>
        <v>0</v>
      </c>
      <c r="P18" s="4">
        <f t="shared" si="8"/>
        <v>0</v>
      </c>
      <c r="Q18" s="3"/>
    </row>
    <row r="19" spans="1:17" x14ac:dyDescent="0.25">
      <c r="A19" s="9">
        <v>8</v>
      </c>
      <c r="B19" s="3"/>
      <c r="C19" s="3"/>
      <c r="D19" s="3"/>
      <c r="E19" s="3"/>
      <c r="F19" s="3"/>
      <c r="G19" s="3"/>
      <c r="H19" s="3"/>
      <c r="I19" s="9"/>
      <c r="J19" s="9"/>
      <c r="K19" s="4"/>
      <c r="L19" s="9"/>
      <c r="M19" s="4">
        <f t="shared" ref="M19:M29" si="9">K19*(1-$L19/100)</f>
        <v>0</v>
      </c>
      <c r="N19" s="4">
        <f t="shared" ref="N19:N29" si="10">M19*I19</f>
        <v>0</v>
      </c>
      <c r="O19" s="4">
        <f t="shared" ref="O19:O29" si="11">N19*J19</f>
        <v>0</v>
      </c>
      <c r="P19" s="4">
        <f t="shared" si="8"/>
        <v>0</v>
      </c>
      <c r="Q19" s="3"/>
    </row>
    <row r="20" spans="1:17" x14ac:dyDescent="0.25">
      <c r="A20" s="9">
        <v>9</v>
      </c>
      <c r="B20" s="3"/>
      <c r="C20" s="3"/>
      <c r="D20" s="3"/>
      <c r="E20" s="3"/>
      <c r="F20" s="3"/>
      <c r="G20" s="3"/>
      <c r="H20" s="3"/>
      <c r="I20" s="9"/>
      <c r="J20" s="9"/>
      <c r="K20" s="4"/>
      <c r="L20" s="9"/>
      <c r="M20" s="4">
        <f t="shared" si="9"/>
        <v>0</v>
      </c>
      <c r="N20" s="4">
        <f t="shared" si="10"/>
        <v>0</v>
      </c>
      <c r="O20" s="4">
        <f t="shared" si="11"/>
        <v>0</v>
      </c>
      <c r="P20" s="4">
        <f t="shared" si="8"/>
        <v>0</v>
      </c>
      <c r="Q20" s="3"/>
    </row>
    <row r="21" spans="1:17" x14ac:dyDescent="0.25">
      <c r="A21" s="9">
        <v>10</v>
      </c>
      <c r="B21" s="3"/>
      <c r="C21" s="3"/>
      <c r="D21" s="3"/>
      <c r="E21" s="3"/>
      <c r="F21" s="3"/>
      <c r="G21" s="3"/>
      <c r="H21" s="3"/>
      <c r="I21" s="9"/>
      <c r="J21" s="9"/>
      <c r="K21" s="4"/>
      <c r="L21" s="9"/>
      <c r="M21" s="4">
        <f t="shared" si="9"/>
        <v>0</v>
      </c>
      <c r="N21" s="4">
        <f t="shared" si="10"/>
        <v>0</v>
      </c>
      <c r="O21" s="4">
        <f t="shared" si="11"/>
        <v>0</v>
      </c>
      <c r="P21" s="4">
        <f t="shared" si="8"/>
        <v>0</v>
      </c>
      <c r="Q21" s="3"/>
    </row>
    <row r="22" spans="1:17" x14ac:dyDescent="0.25">
      <c r="A22" s="9">
        <v>11</v>
      </c>
      <c r="B22" s="3"/>
      <c r="C22" s="3"/>
      <c r="D22" s="3"/>
      <c r="E22" s="3"/>
      <c r="F22" s="3"/>
      <c r="G22" s="3"/>
      <c r="H22" s="3"/>
      <c r="I22" s="9"/>
      <c r="J22" s="9"/>
      <c r="K22" s="4"/>
      <c r="L22" s="9"/>
      <c r="M22" s="4">
        <f t="shared" si="9"/>
        <v>0</v>
      </c>
      <c r="N22" s="4">
        <f t="shared" si="10"/>
        <v>0</v>
      </c>
      <c r="O22" s="4">
        <f t="shared" si="11"/>
        <v>0</v>
      </c>
      <c r="P22" s="4">
        <f t="shared" si="8"/>
        <v>0</v>
      </c>
      <c r="Q22" s="3"/>
    </row>
    <row r="23" spans="1:17" x14ac:dyDescent="0.25">
      <c r="A23" s="9">
        <v>12</v>
      </c>
      <c r="B23" s="3"/>
      <c r="C23" s="3"/>
      <c r="D23" s="3"/>
      <c r="E23" s="3"/>
      <c r="F23" s="3"/>
      <c r="G23" s="3"/>
      <c r="H23" s="3"/>
      <c r="I23" s="9"/>
      <c r="J23" s="9"/>
      <c r="K23" s="4"/>
      <c r="L23" s="9"/>
      <c r="M23" s="4">
        <f t="shared" si="9"/>
        <v>0</v>
      </c>
      <c r="N23" s="4">
        <f t="shared" si="10"/>
        <v>0</v>
      </c>
      <c r="O23" s="4">
        <f t="shared" si="11"/>
        <v>0</v>
      </c>
      <c r="P23" s="4">
        <f t="shared" si="8"/>
        <v>0</v>
      </c>
      <c r="Q23" s="3"/>
    </row>
    <row r="24" spans="1:17" x14ac:dyDescent="0.25">
      <c r="A24" s="9">
        <v>13</v>
      </c>
      <c r="B24" s="3"/>
      <c r="C24" s="3"/>
      <c r="D24" s="3"/>
      <c r="E24" s="3"/>
      <c r="F24" s="3"/>
      <c r="G24" s="3"/>
      <c r="H24" s="3"/>
      <c r="I24" s="9"/>
      <c r="J24" s="9"/>
      <c r="K24" s="4"/>
      <c r="L24" s="9"/>
      <c r="M24" s="4">
        <f t="shared" si="9"/>
        <v>0</v>
      </c>
      <c r="N24" s="4">
        <f t="shared" si="10"/>
        <v>0</v>
      </c>
      <c r="O24" s="4">
        <f t="shared" si="11"/>
        <v>0</v>
      </c>
      <c r="P24" s="4">
        <f t="shared" si="8"/>
        <v>0</v>
      </c>
      <c r="Q24" s="3"/>
    </row>
    <row r="25" spans="1:17" x14ac:dyDescent="0.25">
      <c r="A25" s="9">
        <v>14</v>
      </c>
      <c r="B25" s="3"/>
      <c r="C25" s="3"/>
      <c r="D25" s="3"/>
      <c r="E25" s="3"/>
      <c r="F25" s="3"/>
      <c r="G25" s="3"/>
      <c r="H25" s="3"/>
      <c r="I25" s="9"/>
      <c r="J25" s="9"/>
      <c r="K25" s="4"/>
      <c r="L25" s="9"/>
      <c r="M25" s="4">
        <f t="shared" si="9"/>
        <v>0</v>
      </c>
      <c r="N25" s="4">
        <f t="shared" si="10"/>
        <v>0</v>
      </c>
      <c r="O25" s="4">
        <f t="shared" si="11"/>
        <v>0</v>
      </c>
      <c r="P25" s="4">
        <f t="shared" si="8"/>
        <v>0</v>
      </c>
      <c r="Q25" s="3"/>
    </row>
    <row r="26" spans="1:17" x14ac:dyDescent="0.25">
      <c r="A26" s="9">
        <v>15</v>
      </c>
      <c r="B26" s="3"/>
      <c r="C26" s="3"/>
      <c r="D26" s="3"/>
      <c r="E26" s="3"/>
      <c r="F26" s="3"/>
      <c r="G26" s="3"/>
      <c r="H26" s="3"/>
      <c r="I26" s="9"/>
      <c r="J26" s="9"/>
      <c r="K26" s="4"/>
      <c r="L26" s="9"/>
      <c r="M26" s="4">
        <f t="shared" si="9"/>
        <v>0</v>
      </c>
      <c r="N26" s="4">
        <f t="shared" si="10"/>
        <v>0</v>
      </c>
      <c r="O26" s="4">
        <f t="shared" si="11"/>
        <v>0</v>
      </c>
      <c r="P26" s="4">
        <f t="shared" si="8"/>
        <v>0</v>
      </c>
      <c r="Q26" s="3"/>
    </row>
    <row r="27" spans="1:17" x14ac:dyDescent="0.25">
      <c r="A27" s="9" t="s">
        <v>13</v>
      </c>
      <c r="B27" s="3"/>
      <c r="C27" s="3"/>
      <c r="D27" s="3"/>
      <c r="E27" s="3"/>
      <c r="F27" s="3"/>
      <c r="G27" s="3"/>
      <c r="H27" s="3"/>
      <c r="I27" s="9"/>
      <c r="J27" s="9"/>
      <c r="K27" s="4"/>
      <c r="L27" s="9"/>
      <c r="M27" s="4">
        <f t="shared" si="9"/>
        <v>0</v>
      </c>
      <c r="N27" s="4">
        <f t="shared" si="10"/>
        <v>0</v>
      </c>
      <c r="O27" s="4">
        <f t="shared" si="11"/>
        <v>0</v>
      </c>
      <c r="P27" s="4">
        <f t="shared" si="8"/>
        <v>0</v>
      </c>
      <c r="Q27" s="3"/>
    </row>
    <row r="28" spans="1:17" x14ac:dyDescent="0.25">
      <c r="A28" s="9" t="s">
        <v>13</v>
      </c>
      <c r="B28" s="3"/>
      <c r="C28" s="3"/>
      <c r="D28" s="3"/>
      <c r="E28" s="3"/>
      <c r="F28" s="3"/>
      <c r="G28" s="3"/>
      <c r="H28" s="3"/>
      <c r="I28" s="9"/>
      <c r="J28" s="9"/>
      <c r="K28" s="4"/>
      <c r="L28" s="9"/>
      <c r="M28" s="4">
        <f t="shared" si="9"/>
        <v>0</v>
      </c>
      <c r="N28" s="4">
        <f t="shared" si="10"/>
        <v>0</v>
      </c>
      <c r="O28" s="4">
        <f t="shared" si="11"/>
        <v>0</v>
      </c>
      <c r="P28" s="4">
        <f t="shared" si="8"/>
        <v>0</v>
      </c>
      <c r="Q28" s="3"/>
    </row>
    <row r="29" spans="1:17" x14ac:dyDescent="0.25">
      <c r="A29" s="9" t="s">
        <v>13</v>
      </c>
      <c r="B29" s="3"/>
      <c r="C29" s="3"/>
      <c r="D29" s="3"/>
      <c r="E29" s="3"/>
      <c r="F29" s="3"/>
      <c r="G29" s="3"/>
      <c r="H29" s="3"/>
      <c r="I29" s="9"/>
      <c r="J29" s="9"/>
      <c r="K29" s="4"/>
      <c r="L29" s="9"/>
      <c r="M29" s="4">
        <f t="shared" si="9"/>
        <v>0</v>
      </c>
      <c r="N29" s="4">
        <f t="shared" si="10"/>
        <v>0</v>
      </c>
      <c r="O29" s="4">
        <f t="shared" si="11"/>
        <v>0</v>
      </c>
      <c r="P29" s="4">
        <f t="shared" si="8"/>
        <v>0</v>
      </c>
      <c r="Q29" s="3"/>
    </row>
    <row r="30" spans="1:17" ht="12" customHeight="1" x14ac:dyDescent="0.25">
      <c r="A30" s="31" t="s">
        <v>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2">
        <f>SUM(O12:O29)</f>
        <v>0</v>
      </c>
      <c r="P30" s="2">
        <f>SUM(P12:P29)</f>
        <v>0</v>
      </c>
      <c r="Q30" s="3"/>
    </row>
    <row r="31" spans="1:17" ht="12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  <c r="O31" s="11"/>
      <c r="P31" s="11"/>
    </row>
    <row r="32" spans="1:17" ht="36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5" t="s">
        <v>19</v>
      </c>
      <c r="P32" s="15" t="s">
        <v>28</v>
      </c>
    </row>
    <row r="33" spans="1:17" ht="12" customHeight="1" thickBot="1" x14ac:dyDescent="0.3">
      <c r="A33" s="26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  <c r="O33" s="13">
        <f>O7+O30</f>
        <v>0</v>
      </c>
      <c r="P33" s="14">
        <f>O33*3</f>
        <v>0</v>
      </c>
      <c r="Q33" s="16"/>
    </row>
    <row r="34" spans="1:17" ht="12" customHeight="1" thickBot="1" x14ac:dyDescent="0.3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  <c r="O34" s="13"/>
      <c r="P34" s="14"/>
      <c r="Q34" s="16"/>
    </row>
    <row r="35" spans="1:17" ht="12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8" spans="1:17" x14ac:dyDescent="0.25">
      <c r="A38" s="24" t="s">
        <v>24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spans="1:17" ht="36" x14ac:dyDescent="0.25">
      <c r="A39" s="12" t="s">
        <v>12</v>
      </c>
      <c r="B39" s="12" t="s">
        <v>20</v>
      </c>
      <c r="C39" s="12" t="s">
        <v>5</v>
      </c>
      <c r="D39" s="12" t="s">
        <v>6</v>
      </c>
      <c r="E39" s="12" t="s">
        <v>3</v>
      </c>
      <c r="F39" s="12" t="s">
        <v>2</v>
      </c>
      <c r="G39" s="12" t="s">
        <v>1</v>
      </c>
      <c r="H39" s="12" t="s">
        <v>4</v>
      </c>
      <c r="I39" s="12" t="s">
        <v>11</v>
      </c>
      <c r="J39" s="12" t="s">
        <v>7</v>
      </c>
      <c r="K39" s="2" t="s">
        <v>8</v>
      </c>
      <c r="L39" s="12" t="s">
        <v>9</v>
      </c>
      <c r="M39" s="2" t="s">
        <v>10</v>
      </c>
      <c r="N39" s="12" t="s">
        <v>21</v>
      </c>
      <c r="O39" s="12" t="s">
        <v>19</v>
      </c>
      <c r="P39" s="12" t="s">
        <v>28</v>
      </c>
      <c r="Q39" s="15" t="s">
        <v>26</v>
      </c>
    </row>
    <row r="40" spans="1:17" x14ac:dyDescent="0.25">
      <c r="A40" s="9">
        <v>1</v>
      </c>
      <c r="B40" s="3"/>
      <c r="C40" s="3"/>
      <c r="D40" s="3"/>
      <c r="E40" s="3"/>
      <c r="F40" s="3"/>
      <c r="G40" s="3"/>
      <c r="H40" s="3"/>
      <c r="I40" s="9"/>
      <c r="J40" s="9"/>
      <c r="K40" s="4"/>
      <c r="L40" s="9"/>
      <c r="M40" s="4">
        <f>K40*(1-$L40/100)</f>
        <v>0</v>
      </c>
      <c r="N40" s="4">
        <f>M40*I40</f>
        <v>0</v>
      </c>
      <c r="O40" s="4">
        <f>N40*J40</f>
        <v>0</v>
      </c>
      <c r="P40" s="4">
        <f>O40*3</f>
        <v>0</v>
      </c>
      <c r="Q40" s="3"/>
    </row>
    <row r="41" spans="1:17" x14ac:dyDescent="0.25">
      <c r="A41" s="9">
        <v>2</v>
      </c>
      <c r="B41" s="3"/>
      <c r="C41" s="3"/>
      <c r="D41" s="3"/>
      <c r="E41" s="3"/>
      <c r="F41" s="3"/>
      <c r="G41" s="3"/>
      <c r="H41" s="3"/>
      <c r="I41" s="9"/>
      <c r="J41" s="9"/>
      <c r="K41" s="4"/>
      <c r="L41" s="9"/>
      <c r="M41" s="4">
        <f t="shared" ref="M41:M44" si="12">K41*(1-$L41/100)</f>
        <v>0</v>
      </c>
      <c r="N41" s="4">
        <f t="shared" ref="N41:N44" si="13">M41*I41</f>
        <v>0</v>
      </c>
      <c r="O41" s="4">
        <f t="shared" ref="O41:O44" si="14">N41*J41</f>
        <v>0</v>
      </c>
      <c r="P41" s="4">
        <f t="shared" ref="P41:P44" si="15">O41*3</f>
        <v>0</v>
      </c>
      <c r="Q41" s="3"/>
    </row>
    <row r="42" spans="1:17" x14ac:dyDescent="0.25">
      <c r="A42" s="9" t="s">
        <v>13</v>
      </c>
      <c r="B42" s="3"/>
      <c r="C42" s="3"/>
      <c r="D42" s="3"/>
      <c r="E42" s="3"/>
      <c r="F42" s="3"/>
      <c r="G42" s="3"/>
      <c r="H42" s="3"/>
      <c r="I42" s="9"/>
      <c r="J42" s="9"/>
      <c r="K42" s="4"/>
      <c r="L42" s="9"/>
      <c r="M42" s="4">
        <f t="shared" si="12"/>
        <v>0</v>
      </c>
      <c r="N42" s="4">
        <f t="shared" si="13"/>
        <v>0</v>
      </c>
      <c r="O42" s="4">
        <f t="shared" si="14"/>
        <v>0</v>
      </c>
      <c r="P42" s="4">
        <f t="shared" si="15"/>
        <v>0</v>
      </c>
      <c r="Q42" s="3"/>
    </row>
    <row r="43" spans="1:17" x14ac:dyDescent="0.25">
      <c r="A43" s="9" t="s">
        <v>13</v>
      </c>
      <c r="B43" s="3"/>
      <c r="C43" s="3"/>
      <c r="D43" s="3"/>
      <c r="E43" s="3"/>
      <c r="F43" s="3"/>
      <c r="G43" s="3"/>
      <c r="H43" s="3"/>
      <c r="I43" s="9"/>
      <c r="J43" s="9"/>
      <c r="K43" s="4"/>
      <c r="L43" s="9"/>
      <c r="M43" s="4">
        <f t="shared" si="12"/>
        <v>0</v>
      </c>
      <c r="N43" s="4">
        <f t="shared" si="13"/>
        <v>0</v>
      </c>
      <c r="O43" s="4">
        <f t="shared" si="14"/>
        <v>0</v>
      </c>
      <c r="P43" s="4">
        <f t="shared" si="15"/>
        <v>0</v>
      </c>
      <c r="Q43" s="3"/>
    </row>
    <row r="44" spans="1:17" x14ac:dyDescent="0.25">
      <c r="A44" s="9" t="s">
        <v>13</v>
      </c>
      <c r="B44" s="3"/>
      <c r="C44" s="3"/>
      <c r="D44" s="3"/>
      <c r="E44" s="3"/>
      <c r="F44" s="3"/>
      <c r="G44" s="3"/>
      <c r="H44" s="3"/>
      <c r="I44" s="9"/>
      <c r="J44" s="9"/>
      <c r="K44" s="4"/>
      <c r="L44" s="9"/>
      <c r="M44" s="4">
        <f t="shared" si="12"/>
        <v>0</v>
      </c>
      <c r="N44" s="4">
        <f t="shared" si="13"/>
        <v>0</v>
      </c>
      <c r="O44" s="4">
        <f t="shared" si="14"/>
        <v>0</v>
      </c>
      <c r="P44" s="4">
        <f t="shared" si="15"/>
        <v>0</v>
      </c>
      <c r="Q44" s="3"/>
    </row>
    <row r="46" spans="1:17" ht="45.75" customHeight="1" x14ac:dyDescent="0.25">
      <c r="B46" s="22" t="s">
        <v>27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</sheetData>
  <mergeCells count="9">
    <mergeCell ref="A1:Q1"/>
    <mergeCell ref="B46:Q46"/>
    <mergeCell ref="A38:P38"/>
    <mergeCell ref="A35:P35"/>
    <mergeCell ref="A33:N33"/>
    <mergeCell ref="A2:P2"/>
    <mergeCell ref="A10:P10"/>
    <mergeCell ref="A7:L7"/>
    <mergeCell ref="A30:N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2025-05-23T11:08:28Z</dcterms:modified>
</cp:coreProperties>
</file>